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<sst xmlns="http://schemas.openxmlformats.org/spreadsheetml/2006/main" count="100" uniqueCount="35">
  <si>
    <t>POD</t>
  </si>
  <si>
    <t>flower</t>
  </si>
  <si>
    <t>young fruit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</si>
  <si>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</si>
  <si>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</si>
  <si>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</si>
  <si>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</si>
  <si>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</si>
  <si>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</si>
  <si>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</si>
  <si>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</si>
  <si>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</si>
  <si>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</si>
  <si>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</si>
  <si>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</si>
  <si>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总计</t>
  </si>
  <si>
    <t>模型</t>
  </si>
  <si>
    <t>固定效应</t>
  </si>
  <si>
    <t>随机效应</t>
  </si>
  <si>
    <t>d</t>
  </si>
  <si>
    <t>c</t>
  </si>
  <si>
    <t>VAR00002</t>
  </si>
  <si>
    <t>a</t>
  </si>
  <si>
    <t>VAR00001</t>
  </si>
  <si>
    <t>Alpha 的子集 = 0.05</t>
  </si>
  <si>
    <t>b</t>
  </si>
  <si>
    <t>ab</t>
  </si>
  <si>
    <t>邓肯a</t>
  </si>
  <si>
    <t>显著性</t>
  </si>
  <si>
    <t>将显示齐性子集中各个组的平均值。</t>
  </si>
  <si>
    <t>a 使用调和平均值样本大小 = 3.000。</t>
  </si>
  <si>
    <t>de</t>
  </si>
  <si>
    <t>f</t>
  </si>
  <si>
    <t>ef</t>
  </si>
  <si>
    <t>cd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</si>
</sst>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176" fontId="2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3"/>
  <sheetViews>
    <sheetView tabSelected="1" zoomScale="70" zoomScaleNormal="70" topLeftCell="J1" workbookViewId="0">
      <selection activeCell="S4" sqref="S4:S33"/>
    </sheetView>
  </sheetViews>
  <sheetFormatPr defaultColWidth="8.72727272727273" defaultRowHeight="14"/>
  <sheetData>
    <row r="1" spans="1:1">
      <c r="A1" t="s">
        <v>0</v>
      </c>
    </row>
    <row r="2" spans="1:7">
      <c r="A2" t="s">
        <v>1</v>
      </c>
      <c r="G2" t="s">
        <v>2</v>
      </c>
    </row>
    <row r="3" spans="1:10">
      <c r="A3" s="1">
        <v>0.073</v>
      </c>
      <c r="B3" s="2">
        <v>0.064</v>
      </c>
      <c r="C3" s="3">
        <f t="shared" ref="C3:C17" si="0">A3-B3</f>
        <v>0.00899999999999999</v>
      </c>
      <c r="D3" s="3">
        <f t="shared" ref="D3:D17" si="1">C3*5/(3*0.11*0.2)</f>
        <v>0.681818181818181</v>
      </c>
      <c r="G3" s="2">
        <v>0.071</v>
      </c>
      <c r="H3" s="2">
        <v>0.067</v>
      </c>
      <c r="I3" s="3">
        <f t="shared" ref="I3:I17" si="2">G3-H3</f>
        <v>0.00399999999999999</v>
      </c>
      <c r="J3" s="3">
        <f t="shared" ref="J3:J17" si="3">I3*5/(3*0.11*0.2)</f>
        <v>0.303030303030302</v>
      </c>
    </row>
    <row r="4" spans="1:22">
      <c r="A4" s="1">
        <v>0.065</v>
      </c>
      <c r="B4" s="2">
        <v>0.056</v>
      </c>
      <c r="C4" s="3">
        <f t="shared" si="0"/>
        <v>0.009</v>
      </c>
      <c r="D4" s="3">
        <f t="shared" si="1"/>
        <v>0.681818181818182</v>
      </c>
      <c r="G4" s="2">
        <v>0.064</v>
      </c>
      <c r="H4" s="2">
        <v>0.058</v>
      </c>
      <c r="I4" s="3">
        <f t="shared" si="2"/>
        <v>0.006</v>
      </c>
      <c r="J4" s="3">
        <f t="shared" si="3"/>
        <v>0.454545454545454</v>
      </c>
      <c r="S4">
        <v>1</v>
      </c>
      <c r="T4">
        <v>0.681818181818181</v>
      </c>
      <c r="V4" t="s">
        <v>3</v>
      </c>
    </row>
    <row r="5" spans="1:22">
      <c r="A5" s="1">
        <v>0.069</v>
      </c>
      <c r="B5" s="2">
        <v>0.063</v>
      </c>
      <c r="C5" s="3">
        <f t="shared" si="0"/>
        <v>0.00600000000000001</v>
      </c>
      <c r="D5" s="3">
        <f t="shared" si="1"/>
        <v>0.454545454545455</v>
      </c>
      <c r="G5" s="2">
        <v>0.061</v>
      </c>
      <c r="H5" s="2">
        <v>0.055</v>
      </c>
      <c r="I5" s="3">
        <f t="shared" si="2"/>
        <v>0.006</v>
      </c>
      <c r="J5" s="3">
        <f t="shared" si="3"/>
        <v>0.454545454545454</v>
      </c>
      <c r="S5">
        <v>1</v>
      </c>
      <c r="T5">
        <v>0.681818181818182</v>
      </c>
      <c r="V5" t="s">
        <v>4</v>
      </c>
    </row>
    <row r="6" spans="1:32">
      <c r="A6" s="1">
        <v>0.107</v>
      </c>
      <c r="B6" s="2">
        <v>0.097</v>
      </c>
      <c r="C6" s="3">
        <f t="shared" si="0"/>
        <v>0.00999999999999999</v>
      </c>
      <c r="D6" s="3">
        <f t="shared" si="1"/>
        <v>0.757575757575757</v>
      </c>
      <c r="G6" s="2">
        <v>0.072</v>
      </c>
      <c r="H6" s="2">
        <v>0.065</v>
      </c>
      <c r="I6" s="3">
        <f t="shared" si="2"/>
        <v>0.00699999999999999</v>
      </c>
      <c r="J6" s="3">
        <f t="shared" si="3"/>
        <v>0.53030303030303</v>
      </c>
      <c r="S6">
        <v>1</v>
      </c>
      <c r="T6">
        <v>0.454545454545455</v>
      </c>
      <c r="X6" t="s">
        <v>5</v>
      </c>
      <c r="Y6" t="s">
        <v>6</v>
      </c>
      <c r="Z6" t="s">
        <v>7</v>
      </c>
      <c r="AA6" t="s">
        <v>8</v>
      </c>
      <c r="AB6" t="s">
        <v>9</v>
      </c>
      <c r="AD6" t="s">
        <v>10</v>
      </c>
      <c r="AE6" t="s">
        <v>11</v>
      </c>
      <c r="AF6" t="s">
        <v>12</v>
      </c>
    </row>
    <row r="7" spans="1:29">
      <c r="A7" s="1">
        <v>0.097</v>
      </c>
      <c r="B7" s="2">
        <v>0.084</v>
      </c>
      <c r="C7" s="3">
        <f t="shared" si="0"/>
        <v>0.013</v>
      </c>
      <c r="D7" s="3">
        <f t="shared" si="1"/>
        <v>0.984848484848485</v>
      </c>
      <c r="G7" s="2">
        <v>0.067</v>
      </c>
      <c r="H7" s="2">
        <v>0.061</v>
      </c>
      <c r="I7" s="3">
        <f t="shared" si="2"/>
        <v>0.00600000000000001</v>
      </c>
      <c r="J7" s="3">
        <f t="shared" si="3"/>
        <v>0.454545454545455</v>
      </c>
      <c r="S7">
        <v>2</v>
      </c>
      <c r="T7">
        <v>0.757575757575757</v>
      </c>
      <c r="AB7" t="s">
        <v>13</v>
      </c>
      <c r="AC7" t="s">
        <v>14</v>
      </c>
    </row>
    <row r="8" spans="1:31">
      <c r="A8" s="1">
        <v>0.095</v>
      </c>
      <c r="B8" s="2">
        <v>0.085</v>
      </c>
      <c r="C8" s="3">
        <f t="shared" si="0"/>
        <v>0.00999999999999999</v>
      </c>
      <c r="D8" s="3">
        <f t="shared" si="1"/>
        <v>0.757575757575757</v>
      </c>
      <c r="G8" s="2">
        <v>0.067</v>
      </c>
      <c r="H8" s="4">
        <v>0.061</v>
      </c>
      <c r="I8" s="3">
        <f t="shared" si="2"/>
        <v>0.00600000000000001</v>
      </c>
      <c r="J8" s="3">
        <f t="shared" si="3"/>
        <v>0.454545454545455</v>
      </c>
      <c r="S8">
        <v>2</v>
      </c>
      <c r="T8">
        <v>0.984848484848485</v>
      </c>
      <c r="V8">
        <v>1</v>
      </c>
      <c r="X8">
        <v>3</v>
      </c>
      <c r="Y8">
        <v>0.6061</v>
      </c>
      <c r="Z8">
        <v>0.13122</v>
      </c>
      <c r="AA8">
        <v>0.07576</v>
      </c>
      <c r="AB8">
        <v>0.2801</v>
      </c>
      <c r="AC8">
        <v>0.932</v>
      </c>
      <c r="AD8">
        <v>0.45</v>
      </c>
      <c r="AE8">
        <v>0.68</v>
      </c>
    </row>
    <row r="9" spans="1:31">
      <c r="A9" s="1">
        <v>0.117</v>
      </c>
      <c r="B9" s="4">
        <v>0.099</v>
      </c>
      <c r="C9" s="3">
        <f t="shared" si="0"/>
        <v>0.018</v>
      </c>
      <c r="D9" s="3">
        <f t="shared" si="1"/>
        <v>1.36363636363636</v>
      </c>
      <c r="G9" s="2">
        <v>0.11</v>
      </c>
      <c r="H9" s="2">
        <v>0.098</v>
      </c>
      <c r="I9" s="3">
        <f t="shared" si="2"/>
        <v>0.012</v>
      </c>
      <c r="J9" s="3">
        <f t="shared" si="3"/>
        <v>0.909090909090909</v>
      </c>
      <c r="S9">
        <v>2</v>
      </c>
      <c r="T9">
        <v>0.757575757575757</v>
      </c>
      <c r="V9">
        <v>2</v>
      </c>
      <c r="X9">
        <v>3</v>
      </c>
      <c r="Y9">
        <v>0.8333</v>
      </c>
      <c r="Z9">
        <v>0.13122</v>
      </c>
      <c r="AA9">
        <v>0.07576</v>
      </c>
      <c r="AB9">
        <v>0.5074</v>
      </c>
      <c r="AC9">
        <v>1.1593</v>
      </c>
      <c r="AD9">
        <v>0.76</v>
      </c>
      <c r="AE9">
        <v>0.98</v>
      </c>
    </row>
    <row r="10" spans="1:31">
      <c r="A10" s="1">
        <v>0.122</v>
      </c>
      <c r="B10" s="2">
        <v>0.106</v>
      </c>
      <c r="C10" s="3">
        <f t="shared" si="0"/>
        <v>0.016</v>
      </c>
      <c r="D10" s="3">
        <f t="shared" si="1"/>
        <v>1.21212121212121</v>
      </c>
      <c r="G10" s="2">
        <v>0.105</v>
      </c>
      <c r="H10" s="2">
        <v>0.093</v>
      </c>
      <c r="I10" s="3">
        <f t="shared" si="2"/>
        <v>0.012</v>
      </c>
      <c r="J10" s="3">
        <f t="shared" si="3"/>
        <v>0.909090909090909</v>
      </c>
      <c r="S10">
        <v>3</v>
      </c>
      <c r="T10">
        <v>1.36363636363636</v>
      </c>
      <c r="V10">
        <v>3</v>
      </c>
      <c r="X10">
        <v>3</v>
      </c>
      <c r="Y10">
        <v>1.3131</v>
      </c>
      <c r="Z10">
        <v>0.08748</v>
      </c>
      <c r="AA10">
        <v>0.05051</v>
      </c>
      <c r="AB10">
        <v>1.0958</v>
      </c>
      <c r="AC10">
        <v>1.5304</v>
      </c>
      <c r="AD10">
        <v>1.21</v>
      </c>
      <c r="AE10">
        <v>1.36</v>
      </c>
    </row>
    <row r="11" spans="1:31">
      <c r="A11" s="1">
        <v>0.121</v>
      </c>
      <c r="B11" s="2">
        <v>0.103</v>
      </c>
      <c r="C11" s="3">
        <f t="shared" si="0"/>
        <v>0.018</v>
      </c>
      <c r="D11" s="3">
        <f t="shared" si="1"/>
        <v>1.36363636363636</v>
      </c>
      <c r="G11" s="2">
        <v>0.103</v>
      </c>
      <c r="H11" s="2">
        <v>0.093</v>
      </c>
      <c r="I11" s="3">
        <f t="shared" si="2"/>
        <v>0.00999999999999999</v>
      </c>
      <c r="J11" s="3">
        <f t="shared" si="3"/>
        <v>0.757575757575757</v>
      </c>
      <c r="S11">
        <v>3</v>
      </c>
      <c r="T11">
        <v>1.21212121212121</v>
      </c>
      <c r="V11">
        <v>4</v>
      </c>
      <c r="X11">
        <v>3</v>
      </c>
      <c r="Y11">
        <v>1.0859</v>
      </c>
      <c r="Z11">
        <v>0.04374</v>
      </c>
      <c r="AA11">
        <v>0.02525</v>
      </c>
      <c r="AB11">
        <v>0.9772</v>
      </c>
      <c r="AC11">
        <v>1.1945</v>
      </c>
      <c r="AD11">
        <v>1.06</v>
      </c>
      <c r="AE11">
        <v>1.14</v>
      </c>
    </row>
    <row r="12" spans="1:31">
      <c r="A12" s="1">
        <v>0.104</v>
      </c>
      <c r="B12" s="4">
        <v>0.09</v>
      </c>
      <c r="C12" s="3">
        <f t="shared" si="0"/>
        <v>0.014</v>
      </c>
      <c r="D12" s="3">
        <f t="shared" si="1"/>
        <v>1.06060606060606</v>
      </c>
      <c r="G12" s="2">
        <v>0.094</v>
      </c>
      <c r="H12" s="2">
        <v>0.085</v>
      </c>
      <c r="I12" s="3">
        <f t="shared" si="2"/>
        <v>0.00899999999999999</v>
      </c>
      <c r="J12" s="3">
        <f t="shared" si="3"/>
        <v>0.681818181818181</v>
      </c>
      <c r="S12">
        <v>3</v>
      </c>
      <c r="T12">
        <v>1.36363636363636</v>
      </c>
      <c r="V12">
        <v>5</v>
      </c>
      <c r="X12">
        <v>3</v>
      </c>
      <c r="Y12">
        <v>1.1869</v>
      </c>
      <c r="Z12">
        <v>0.08748</v>
      </c>
      <c r="AA12">
        <v>0.05051</v>
      </c>
      <c r="AB12">
        <v>0.9696</v>
      </c>
      <c r="AC12">
        <v>1.4042</v>
      </c>
      <c r="AD12">
        <v>1.14</v>
      </c>
      <c r="AE12">
        <v>1.29</v>
      </c>
    </row>
    <row r="13" spans="1:31">
      <c r="A13" s="1">
        <v>0.118</v>
      </c>
      <c r="B13" s="2">
        <v>0.104</v>
      </c>
      <c r="C13" s="3">
        <f t="shared" si="0"/>
        <v>0.014</v>
      </c>
      <c r="D13" s="3">
        <f t="shared" si="1"/>
        <v>1.06060606060606</v>
      </c>
      <c r="G13" s="2">
        <v>0.088</v>
      </c>
      <c r="H13" s="2">
        <v>0.079</v>
      </c>
      <c r="I13" s="3">
        <f t="shared" si="2"/>
        <v>0.00899999999999999</v>
      </c>
      <c r="J13" s="3">
        <f t="shared" si="3"/>
        <v>0.681818181818181</v>
      </c>
      <c r="S13">
        <v>4</v>
      </c>
      <c r="T13">
        <v>1.06060606060606</v>
      </c>
      <c r="V13">
        <v>6</v>
      </c>
      <c r="X13">
        <v>3</v>
      </c>
      <c r="Y13">
        <v>0.404</v>
      </c>
      <c r="Z13">
        <v>0.08748</v>
      </c>
      <c r="AA13">
        <v>0.05051</v>
      </c>
      <c r="AB13">
        <v>0.1867</v>
      </c>
      <c r="AC13">
        <v>0.6213</v>
      </c>
      <c r="AD13">
        <v>0.3</v>
      </c>
      <c r="AE13">
        <v>0.45</v>
      </c>
    </row>
    <row r="14" spans="1:31">
      <c r="A14" s="1">
        <v>0.113</v>
      </c>
      <c r="B14" s="2">
        <v>0.098</v>
      </c>
      <c r="C14" s="3">
        <f t="shared" si="0"/>
        <v>0.015</v>
      </c>
      <c r="D14" s="3">
        <f t="shared" si="1"/>
        <v>1.13636363636364</v>
      </c>
      <c r="G14" s="2">
        <v>0.081</v>
      </c>
      <c r="H14" s="4">
        <v>0.07</v>
      </c>
      <c r="I14" s="3">
        <f t="shared" si="2"/>
        <v>0.011</v>
      </c>
      <c r="J14" s="3">
        <f t="shared" si="3"/>
        <v>0.833333333333333</v>
      </c>
      <c r="S14">
        <v>4</v>
      </c>
      <c r="T14">
        <v>1.06060606060606</v>
      </c>
      <c r="V14">
        <v>7</v>
      </c>
      <c r="X14">
        <v>3</v>
      </c>
      <c r="Y14">
        <v>0.4798</v>
      </c>
      <c r="Z14">
        <v>0.04374</v>
      </c>
      <c r="AA14">
        <v>0.02525</v>
      </c>
      <c r="AB14">
        <v>0.3711</v>
      </c>
      <c r="AC14">
        <v>0.5885</v>
      </c>
      <c r="AD14">
        <v>0.45</v>
      </c>
      <c r="AE14">
        <v>0.53</v>
      </c>
    </row>
    <row r="15" spans="1:31">
      <c r="A15" s="1">
        <v>0.094</v>
      </c>
      <c r="B15" s="2">
        <v>0.079</v>
      </c>
      <c r="C15" s="3">
        <f t="shared" si="0"/>
        <v>0.015</v>
      </c>
      <c r="D15" s="3">
        <f t="shared" si="1"/>
        <v>1.13636363636364</v>
      </c>
      <c r="G15" s="2">
        <v>0.066</v>
      </c>
      <c r="H15" s="4">
        <v>0.059</v>
      </c>
      <c r="I15" s="3">
        <f t="shared" si="2"/>
        <v>0.00700000000000001</v>
      </c>
      <c r="J15" s="3">
        <f t="shared" si="3"/>
        <v>0.530303030303031</v>
      </c>
      <c r="S15">
        <v>4</v>
      </c>
      <c r="T15">
        <v>1.13636363636364</v>
      </c>
      <c r="V15">
        <v>8</v>
      </c>
      <c r="X15">
        <v>3</v>
      </c>
      <c r="Y15">
        <v>0.8586</v>
      </c>
      <c r="Z15">
        <v>0.08748</v>
      </c>
      <c r="AA15">
        <v>0.05051</v>
      </c>
      <c r="AB15">
        <v>0.6413</v>
      </c>
      <c r="AC15">
        <v>1.0759</v>
      </c>
      <c r="AD15">
        <v>0.76</v>
      </c>
      <c r="AE15">
        <v>0.91</v>
      </c>
    </row>
    <row r="16" spans="1:31">
      <c r="A16" s="1">
        <v>0.099</v>
      </c>
      <c r="B16" s="4">
        <v>0.084</v>
      </c>
      <c r="C16" s="3">
        <f t="shared" si="0"/>
        <v>0.015</v>
      </c>
      <c r="D16" s="3">
        <f t="shared" si="1"/>
        <v>1.13636363636364</v>
      </c>
      <c r="G16" s="2">
        <v>0.06</v>
      </c>
      <c r="H16" s="2">
        <v>0.054</v>
      </c>
      <c r="I16" s="3">
        <f t="shared" si="2"/>
        <v>0.006</v>
      </c>
      <c r="J16" s="3">
        <f t="shared" si="3"/>
        <v>0.454545454545454</v>
      </c>
      <c r="S16">
        <v>5</v>
      </c>
      <c r="T16">
        <v>1.13636363636364</v>
      </c>
      <c r="V16">
        <v>9</v>
      </c>
      <c r="X16">
        <v>3</v>
      </c>
      <c r="Y16">
        <v>0.7323</v>
      </c>
      <c r="Z16">
        <v>0.08748</v>
      </c>
      <c r="AA16">
        <v>0.05051</v>
      </c>
      <c r="AB16">
        <v>0.515</v>
      </c>
      <c r="AC16">
        <v>0.9496</v>
      </c>
      <c r="AD16">
        <v>0.68</v>
      </c>
      <c r="AE16">
        <v>0.83</v>
      </c>
    </row>
    <row r="17" spans="1:31">
      <c r="A17" s="1">
        <v>0.102</v>
      </c>
      <c r="B17" s="2">
        <v>0.085</v>
      </c>
      <c r="C17" s="3">
        <f t="shared" si="0"/>
        <v>0.017</v>
      </c>
      <c r="D17" s="3">
        <f t="shared" si="1"/>
        <v>1.28787878787879</v>
      </c>
      <c r="G17" s="2">
        <v>0.064</v>
      </c>
      <c r="H17" s="4">
        <v>0.059</v>
      </c>
      <c r="I17" s="3">
        <f t="shared" si="2"/>
        <v>0.005</v>
      </c>
      <c r="J17" s="3">
        <f t="shared" si="3"/>
        <v>0.378787878787879</v>
      </c>
      <c r="S17">
        <v>5</v>
      </c>
      <c r="T17">
        <v>1.13636363636364</v>
      </c>
      <c r="V17">
        <v>10</v>
      </c>
      <c r="X17">
        <v>3</v>
      </c>
      <c r="Y17">
        <v>0.4545</v>
      </c>
      <c r="Z17">
        <v>0.07576</v>
      </c>
      <c r="AA17">
        <v>0.04374</v>
      </c>
      <c r="AB17">
        <v>0.2664</v>
      </c>
      <c r="AC17">
        <v>0.6427</v>
      </c>
      <c r="AD17">
        <v>0.38</v>
      </c>
      <c r="AE17">
        <v>0.53</v>
      </c>
    </row>
    <row r="18" spans="19:31">
      <c r="S18">
        <v>5</v>
      </c>
      <c r="T18">
        <v>1.28787878787879</v>
      </c>
      <c r="V18" t="s">
        <v>15</v>
      </c>
      <c r="X18">
        <v>30</v>
      </c>
      <c r="Y18">
        <v>0.7955</v>
      </c>
      <c r="Z18">
        <v>0.31754</v>
      </c>
      <c r="AA18">
        <v>0.05797</v>
      </c>
      <c r="AB18">
        <v>0.6769</v>
      </c>
      <c r="AC18">
        <v>0.914</v>
      </c>
      <c r="AD18">
        <v>0.3</v>
      </c>
      <c r="AE18">
        <v>1.36</v>
      </c>
    </row>
    <row r="19" spans="19:29">
      <c r="S19">
        <v>6</v>
      </c>
      <c r="T19">
        <v>0.303030303030302</v>
      </c>
      <c r="V19" t="s">
        <v>16</v>
      </c>
      <c r="W19" t="s">
        <v>17</v>
      </c>
      <c r="Z19">
        <v>0.0907</v>
      </c>
      <c r="AA19">
        <v>0.01656</v>
      </c>
      <c r="AB19">
        <v>0.7609</v>
      </c>
      <c r="AC19">
        <v>0.83</v>
      </c>
    </row>
    <row r="20" spans="5:32">
      <c r="E20" t="s">
        <v>3</v>
      </c>
      <c r="S20">
        <v>6</v>
      </c>
      <c r="T20">
        <v>0.454545454545454</v>
      </c>
      <c r="W20" t="s">
        <v>18</v>
      </c>
      <c r="AA20">
        <v>0.1011</v>
      </c>
      <c r="AB20">
        <v>0.5668</v>
      </c>
      <c r="AC20">
        <v>1.0242</v>
      </c>
      <c r="AF20">
        <v>0.09947</v>
      </c>
    </row>
    <row r="21" spans="5:20">
      <c r="E21" t="s">
        <v>4</v>
      </c>
      <c r="S21">
        <v>6</v>
      </c>
      <c r="T21">
        <v>0.454545454545454</v>
      </c>
    </row>
    <row r="22" spans="1:20">
      <c r="A22">
        <v>0.6061</v>
      </c>
      <c r="B22">
        <v>0.13122</v>
      </c>
      <c r="C22" t="s">
        <v>19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M22" t="s">
        <v>10</v>
      </c>
      <c r="N22" t="s">
        <v>11</v>
      </c>
      <c r="O22" t="s">
        <v>12</v>
      </c>
      <c r="S22">
        <v>7</v>
      </c>
      <c r="T22">
        <v>0.53030303030303</v>
      </c>
    </row>
    <row r="23" spans="1:22">
      <c r="A23">
        <v>0.8333</v>
      </c>
      <c r="B23">
        <v>0.13122</v>
      </c>
      <c r="C23" t="s">
        <v>20</v>
      </c>
      <c r="K23" t="s">
        <v>13</v>
      </c>
      <c r="L23" t="s">
        <v>14</v>
      </c>
      <c r="S23">
        <v>7</v>
      </c>
      <c r="T23">
        <v>0.454545454545455</v>
      </c>
      <c r="V23" t="s">
        <v>21</v>
      </c>
    </row>
    <row r="24" spans="1:25">
      <c r="A24">
        <v>1.3131</v>
      </c>
      <c r="B24">
        <v>0.08748</v>
      </c>
      <c r="C24" t="s">
        <v>22</v>
      </c>
      <c r="E24">
        <v>1</v>
      </c>
      <c r="G24">
        <v>3</v>
      </c>
      <c r="H24">
        <v>0.6061</v>
      </c>
      <c r="I24">
        <v>0.13122</v>
      </c>
      <c r="J24">
        <v>0.07576</v>
      </c>
      <c r="K24">
        <v>0.2801</v>
      </c>
      <c r="L24">
        <v>0.932</v>
      </c>
      <c r="M24">
        <v>0.45</v>
      </c>
      <c r="N24">
        <v>0.68</v>
      </c>
      <c r="S24">
        <v>7</v>
      </c>
      <c r="T24">
        <v>0.454545454545455</v>
      </c>
      <c r="W24" t="s">
        <v>23</v>
      </c>
      <c r="X24" t="s">
        <v>5</v>
      </c>
      <c r="Y24" t="s">
        <v>24</v>
      </c>
    </row>
    <row r="25" spans="1:30">
      <c r="A25">
        <v>1.0859</v>
      </c>
      <c r="B25">
        <v>0.04374</v>
      </c>
      <c r="C25" t="s">
        <v>25</v>
      </c>
      <c r="E25">
        <v>2</v>
      </c>
      <c r="G25">
        <v>3</v>
      </c>
      <c r="H25">
        <v>0.8333</v>
      </c>
      <c r="I25">
        <v>0.13122</v>
      </c>
      <c r="J25">
        <v>0.07576</v>
      </c>
      <c r="K25">
        <v>0.5074</v>
      </c>
      <c r="L25">
        <v>1.1593</v>
      </c>
      <c r="M25">
        <v>0.76</v>
      </c>
      <c r="N25">
        <v>0.98</v>
      </c>
      <c r="S25">
        <v>8</v>
      </c>
      <c r="T25">
        <v>0.909090909090909</v>
      </c>
      <c r="Y25">
        <v>1</v>
      </c>
      <c r="Z25">
        <v>2</v>
      </c>
      <c r="AA25">
        <v>3</v>
      </c>
      <c r="AB25">
        <v>4</v>
      </c>
      <c r="AC25">
        <v>5</v>
      </c>
      <c r="AD25">
        <v>6</v>
      </c>
    </row>
    <row r="26" spans="1:25">
      <c r="A26">
        <v>1.1869</v>
      </c>
      <c r="B26">
        <v>0.08748</v>
      </c>
      <c r="C26" t="s">
        <v>26</v>
      </c>
      <c r="E26">
        <v>3</v>
      </c>
      <c r="G26">
        <v>3</v>
      </c>
      <c r="H26">
        <v>1.3131</v>
      </c>
      <c r="I26">
        <v>0.08748</v>
      </c>
      <c r="J26">
        <v>0.05051</v>
      </c>
      <c r="K26">
        <v>1.0958</v>
      </c>
      <c r="L26">
        <v>1.5304</v>
      </c>
      <c r="M26">
        <v>1.21</v>
      </c>
      <c r="N26">
        <v>1.36</v>
      </c>
      <c r="S26">
        <v>8</v>
      </c>
      <c r="T26">
        <v>0.909090909090909</v>
      </c>
      <c r="V26" t="s">
        <v>27</v>
      </c>
      <c r="W26">
        <v>6</v>
      </c>
      <c r="X26">
        <v>3</v>
      </c>
      <c r="Y26">
        <v>0.404</v>
      </c>
    </row>
    <row r="27" spans="5:26">
      <c r="E27">
        <v>4</v>
      </c>
      <c r="G27">
        <v>3</v>
      </c>
      <c r="H27">
        <v>1.0859</v>
      </c>
      <c r="I27">
        <v>0.04374</v>
      </c>
      <c r="J27">
        <v>0.02525</v>
      </c>
      <c r="K27">
        <v>0.9772</v>
      </c>
      <c r="L27">
        <v>1.1945</v>
      </c>
      <c r="M27">
        <v>1.06</v>
      </c>
      <c r="N27">
        <v>1.14</v>
      </c>
      <c r="S27">
        <v>8</v>
      </c>
      <c r="T27">
        <v>0.757575757575757</v>
      </c>
      <c r="W27">
        <v>10</v>
      </c>
      <c r="X27">
        <v>3</v>
      </c>
      <c r="Y27">
        <v>0.4545</v>
      </c>
      <c r="Z27">
        <v>0.4545</v>
      </c>
    </row>
    <row r="28" spans="5:26">
      <c r="E28">
        <v>5</v>
      </c>
      <c r="G28">
        <v>3</v>
      </c>
      <c r="H28">
        <v>1.1869</v>
      </c>
      <c r="I28">
        <v>0.08748</v>
      </c>
      <c r="J28">
        <v>0.05051</v>
      </c>
      <c r="K28">
        <v>0.9696</v>
      </c>
      <c r="L28">
        <v>1.4042</v>
      </c>
      <c r="M28">
        <v>1.14</v>
      </c>
      <c r="N28">
        <v>1.29</v>
      </c>
      <c r="S28">
        <v>9</v>
      </c>
      <c r="T28">
        <v>0.681818181818181</v>
      </c>
      <c r="W28">
        <v>7</v>
      </c>
      <c r="X28">
        <v>3</v>
      </c>
      <c r="Y28">
        <v>0.4798</v>
      </c>
      <c r="Z28">
        <v>0.4798</v>
      </c>
    </row>
    <row r="29" spans="5:27">
      <c r="E29" t="s">
        <v>15</v>
      </c>
      <c r="G29">
        <v>15</v>
      </c>
      <c r="H29">
        <v>1.0051</v>
      </c>
      <c r="I29">
        <v>0.27683</v>
      </c>
      <c r="J29">
        <v>0.07148</v>
      </c>
      <c r="K29">
        <v>0.8517</v>
      </c>
      <c r="L29">
        <v>1.1584</v>
      </c>
      <c r="M29">
        <v>0.45</v>
      </c>
      <c r="N29">
        <v>1.36</v>
      </c>
      <c r="S29">
        <v>9</v>
      </c>
      <c r="T29">
        <v>0.681818181818181</v>
      </c>
      <c r="W29">
        <v>1</v>
      </c>
      <c r="X29">
        <v>3</v>
      </c>
      <c r="Z29">
        <v>0.6061</v>
      </c>
      <c r="AA29">
        <v>0.6061</v>
      </c>
    </row>
    <row r="30" spans="5:28">
      <c r="E30" t="s">
        <v>16</v>
      </c>
      <c r="F30" t="s">
        <v>17</v>
      </c>
      <c r="I30">
        <v>0.10164</v>
      </c>
      <c r="J30">
        <v>0.02624</v>
      </c>
      <c r="K30">
        <v>0.9466</v>
      </c>
      <c r="L30">
        <v>1.0635</v>
      </c>
      <c r="S30">
        <v>9</v>
      </c>
      <c r="T30">
        <v>0.833333333333333</v>
      </c>
      <c r="W30">
        <v>9</v>
      </c>
      <c r="X30">
        <v>3</v>
      </c>
      <c r="AA30">
        <v>0.7323</v>
      </c>
      <c r="AB30">
        <v>0.7323</v>
      </c>
    </row>
    <row r="31" spans="6:28">
      <c r="F31" t="s">
        <v>18</v>
      </c>
      <c r="J31">
        <v>0.12712</v>
      </c>
      <c r="K31">
        <v>0.6521</v>
      </c>
      <c r="L31">
        <v>1.358</v>
      </c>
      <c r="O31">
        <v>0.07735</v>
      </c>
      <c r="S31">
        <v>10</v>
      </c>
      <c r="T31">
        <v>0.530303030303031</v>
      </c>
      <c r="W31">
        <v>2</v>
      </c>
      <c r="X31">
        <v>3</v>
      </c>
      <c r="AB31">
        <v>0.8333</v>
      </c>
    </row>
    <row r="32" spans="19:28">
      <c r="S32">
        <v>10</v>
      </c>
      <c r="T32">
        <v>0.454545454545454</v>
      </c>
      <c r="W32">
        <v>8</v>
      </c>
      <c r="X32">
        <v>3</v>
      </c>
      <c r="AB32">
        <v>0.8586</v>
      </c>
    </row>
    <row r="33" spans="19:29">
      <c r="S33">
        <v>10</v>
      </c>
      <c r="T33">
        <v>0.378787878787879</v>
      </c>
      <c r="W33">
        <v>4</v>
      </c>
      <c r="X33">
        <v>3</v>
      </c>
      <c r="AC33">
        <v>1.0859</v>
      </c>
    </row>
    <row r="34" spans="5:30">
      <c r="E34" t="s">
        <v>21</v>
      </c>
      <c r="W34">
        <v>5</v>
      </c>
      <c r="X34">
        <v>3</v>
      </c>
      <c r="AC34">
        <v>1.1869</v>
      </c>
      <c r="AD34">
        <v>1.1869</v>
      </c>
    </row>
    <row r="35" spans="6:30">
      <c r="F35" t="s">
        <v>23</v>
      </c>
      <c r="G35" t="s">
        <v>5</v>
      </c>
      <c r="H35" t="s">
        <v>24</v>
      </c>
      <c r="N35">
        <v>0.6061</v>
      </c>
      <c r="O35">
        <v>0.13122</v>
      </c>
      <c r="P35" t="s">
        <v>19</v>
      </c>
      <c r="W35">
        <v>3</v>
      </c>
      <c r="X35">
        <v>3</v>
      </c>
      <c r="AD35">
        <v>1.3131</v>
      </c>
    </row>
    <row r="36" spans="8:30">
      <c r="H36">
        <v>1</v>
      </c>
      <c r="I36">
        <v>2</v>
      </c>
      <c r="J36">
        <v>3</v>
      </c>
      <c r="K36">
        <v>4</v>
      </c>
      <c r="N36">
        <v>0.8333</v>
      </c>
      <c r="O36">
        <v>0.13122</v>
      </c>
      <c r="P36" t="s">
        <v>20</v>
      </c>
      <c r="W36" t="s">
        <v>28</v>
      </c>
      <c r="Y36">
        <v>0.345</v>
      </c>
      <c r="Z36">
        <v>0.066</v>
      </c>
      <c r="AA36">
        <v>0.104</v>
      </c>
      <c r="AB36">
        <v>0.121</v>
      </c>
      <c r="AC36">
        <v>0.188</v>
      </c>
      <c r="AD36">
        <v>0.104</v>
      </c>
    </row>
    <row r="37" spans="5:22">
      <c r="E37" t="s">
        <v>27</v>
      </c>
      <c r="F37">
        <v>1</v>
      </c>
      <c r="G37">
        <v>3</v>
      </c>
      <c r="H37">
        <v>0.6061</v>
      </c>
      <c r="N37">
        <v>1.3131</v>
      </c>
      <c r="O37">
        <v>0.08748</v>
      </c>
      <c r="P37" t="s">
        <v>22</v>
      </c>
      <c r="V37" t="s">
        <v>29</v>
      </c>
    </row>
    <row r="38" spans="6:22">
      <c r="F38">
        <v>2</v>
      </c>
      <c r="G38">
        <v>3</v>
      </c>
      <c r="I38">
        <v>0.8333</v>
      </c>
      <c r="N38">
        <v>1.0859</v>
      </c>
      <c r="O38">
        <v>0.04374</v>
      </c>
      <c r="P38" t="s">
        <v>25</v>
      </c>
      <c r="V38" t="s">
        <v>30</v>
      </c>
    </row>
    <row r="39" spans="6:16">
      <c r="F39">
        <v>4</v>
      </c>
      <c r="G39">
        <v>3</v>
      </c>
      <c r="J39">
        <v>1.0859</v>
      </c>
      <c r="N39">
        <v>1.1869</v>
      </c>
      <c r="O39">
        <v>0.08748</v>
      </c>
      <c r="P39" t="s">
        <v>26</v>
      </c>
    </row>
    <row r="40" spans="6:11">
      <c r="F40">
        <v>5</v>
      </c>
      <c r="G40">
        <v>3</v>
      </c>
      <c r="J40">
        <v>1.1869</v>
      </c>
      <c r="K40">
        <v>1.1869</v>
      </c>
    </row>
    <row r="41" spans="6:25">
      <c r="F41">
        <v>3</v>
      </c>
      <c r="G41">
        <v>3</v>
      </c>
      <c r="K41">
        <v>1.3131</v>
      </c>
      <c r="V41">
        <v>1</v>
      </c>
      <c r="W41">
        <v>0.6061</v>
      </c>
      <c r="X41">
        <v>0.13122</v>
      </c>
      <c r="Y41" t="s">
        <v>31</v>
      </c>
    </row>
    <row r="42" spans="6:25">
      <c r="F42" t="s">
        <v>28</v>
      </c>
      <c r="H42">
        <v>1</v>
      </c>
      <c r="I42">
        <v>1</v>
      </c>
      <c r="J42">
        <v>0.251</v>
      </c>
      <c r="K42">
        <v>0.159</v>
      </c>
      <c r="V42">
        <v>2</v>
      </c>
      <c r="W42">
        <v>0.8333</v>
      </c>
      <c r="X42">
        <v>0.13122</v>
      </c>
      <c r="Y42" t="s">
        <v>20</v>
      </c>
    </row>
    <row r="43" spans="5:25">
      <c r="E43" t="s">
        <v>29</v>
      </c>
      <c r="V43">
        <v>3</v>
      </c>
      <c r="W43">
        <v>1.3131</v>
      </c>
      <c r="X43">
        <v>0.08748</v>
      </c>
      <c r="Y43" t="s">
        <v>22</v>
      </c>
    </row>
    <row r="44" spans="5:25">
      <c r="E44" t="s">
        <v>30</v>
      </c>
      <c r="V44">
        <v>4</v>
      </c>
      <c r="W44">
        <v>1.0859</v>
      </c>
      <c r="X44">
        <v>0.04374</v>
      </c>
      <c r="Y44" t="s">
        <v>25</v>
      </c>
    </row>
    <row r="45" spans="22:25">
      <c r="V45">
        <v>5</v>
      </c>
      <c r="W45">
        <v>1.1869</v>
      </c>
      <c r="X45">
        <v>0.08748</v>
      </c>
      <c r="Y45" t="s">
        <v>26</v>
      </c>
    </row>
    <row r="46" spans="22:25">
      <c r="V46">
        <v>6</v>
      </c>
      <c r="W46">
        <v>0.404</v>
      </c>
      <c r="X46">
        <v>0.08748</v>
      </c>
      <c r="Y46" t="s">
        <v>32</v>
      </c>
    </row>
    <row r="47" spans="22:25">
      <c r="V47">
        <v>7</v>
      </c>
      <c r="W47">
        <v>0.4798</v>
      </c>
      <c r="X47">
        <v>0.04374</v>
      </c>
      <c r="Y47" t="s">
        <v>33</v>
      </c>
    </row>
    <row r="48" spans="22:25">
      <c r="V48">
        <v>8</v>
      </c>
      <c r="W48">
        <v>0.8586</v>
      </c>
      <c r="X48">
        <v>0.08748</v>
      </c>
      <c r="Y48" t="s">
        <v>20</v>
      </c>
    </row>
    <row r="49" spans="5:25">
      <c r="E49" t="s">
        <v>3</v>
      </c>
      <c r="V49">
        <v>9</v>
      </c>
      <c r="W49">
        <v>0.7323</v>
      </c>
      <c r="X49">
        <v>0.08748</v>
      </c>
      <c r="Y49" t="s">
        <v>34</v>
      </c>
    </row>
    <row r="50" spans="5:25">
      <c r="E50" t="s">
        <v>4</v>
      </c>
      <c r="V50">
        <v>10</v>
      </c>
      <c r="W50">
        <v>0.4545</v>
      </c>
      <c r="X50">
        <v>0.07576</v>
      </c>
      <c r="Y50" t="s">
        <v>33</v>
      </c>
    </row>
    <row r="51" spans="7:15">
      <c r="G51" t="s">
        <v>5</v>
      </c>
      <c r="H51" t="s">
        <v>6</v>
      </c>
      <c r="I51" t="s">
        <v>7</v>
      </c>
      <c r="J51" t="s">
        <v>8</v>
      </c>
      <c r="K51" t="s">
        <v>9</v>
      </c>
      <c r="M51" t="s">
        <v>10</v>
      </c>
      <c r="N51" t="s">
        <v>11</v>
      </c>
      <c r="O51" t="s">
        <v>12</v>
      </c>
    </row>
    <row r="52" spans="11:12">
      <c r="K52" t="s">
        <v>13</v>
      </c>
      <c r="L52" t="s">
        <v>14</v>
      </c>
    </row>
    <row r="53" spans="1:14">
      <c r="A53">
        <v>0.404</v>
      </c>
      <c r="B53">
        <v>0.08748</v>
      </c>
      <c r="C53" t="s">
        <v>25</v>
      </c>
      <c r="E53">
        <v>1</v>
      </c>
      <c r="G53">
        <v>3</v>
      </c>
      <c r="H53">
        <v>0.404</v>
      </c>
      <c r="I53">
        <v>0.08748</v>
      </c>
      <c r="J53">
        <v>0.05051</v>
      </c>
      <c r="K53">
        <v>0.1867</v>
      </c>
      <c r="L53">
        <v>0.6213</v>
      </c>
      <c r="M53">
        <v>0.3</v>
      </c>
      <c r="N53">
        <v>0.45</v>
      </c>
    </row>
    <row r="54" spans="1:14">
      <c r="A54">
        <v>0.4798</v>
      </c>
      <c r="B54">
        <v>0.04374</v>
      </c>
      <c r="C54" t="s">
        <v>25</v>
      </c>
      <c r="E54">
        <v>2</v>
      </c>
      <c r="G54">
        <v>3</v>
      </c>
      <c r="H54">
        <v>0.4798</v>
      </c>
      <c r="I54">
        <v>0.04374</v>
      </c>
      <c r="J54">
        <v>0.02525</v>
      </c>
      <c r="K54">
        <v>0.3711</v>
      </c>
      <c r="L54">
        <v>0.5885</v>
      </c>
      <c r="M54">
        <v>0.45</v>
      </c>
      <c r="N54">
        <v>0.53</v>
      </c>
    </row>
    <row r="55" spans="1:14">
      <c r="A55">
        <v>0.8586</v>
      </c>
      <c r="B55">
        <v>0.08748</v>
      </c>
      <c r="C55" t="s">
        <v>22</v>
      </c>
      <c r="E55">
        <v>3</v>
      </c>
      <c r="G55">
        <v>3</v>
      </c>
      <c r="H55">
        <v>0.8586</v>
      </c>
      <c r="I55">
        <v>0.08748</v>
      </c>
      <c r="J55">
        <v>0.05051</v>
      </c>
      <c r="K55">
        <v>0.6413</v>
      </c>
      <c r="L55">
        <v>1.0759</v>
      </c>
      <c r="M55">
        <v>0.76</v>
      </c>
      <c r="N55">
        <v>0.91</v>
      </c>
    </row>
    <row r="56" spans="1:14">
      <c r="A56">
        <v>0.7323</v>
      </c>
      <c r="B56">
        <v>0.08748</v>
      </c>
      <c r="C56" t="s">
        <v>22</v>
      </c>
      <c r="E56">
        <v>4</v>
      </c>
      <c r="G56">
        <v>3</v>
      </c>
      <c r="H56">
        <v>0.7323</v>
      </c>
      <c r="I56">
        <v>0.08748</v>
      </c>
      <c r="J56">
        <v>0.05051</v>
      </c>
      <c r="K56">
        <v>0.515</v>
      </c>
      <c r="L56">
        <v>0.9496</v>
      </c>
      <c r="M56">
        <v>0.68</v>
      </c>
      <c r="N56">
        <v>0.83</v>
      </c>
    </row>
    <row r="57" spans="1:14">
      <c r="A57">
        <v>0.4545</v>
      </c>
      <c r="B57">
        <v>0.07576</v>
      </c>
      <c r="C57" t="s">
        <v>25</v>
      </c>
      <c r="E57">
        <v>5</v>
      </c>
      <c r="G57">
        <v>3</v>
      </c>
      <c r="H57">
        <v>0.4545</v>
      </c>
      <c r="I57">
        <v>0.07576</v>
      </c>
      <c r="J57">
        <v>0.04374</v>
      </c>
      <c r="K57">
        <v>0.2664</v>
      </c>
      <c r="L57">
        <v>0.6427</v>
      </c>
      <c r="M57">
        <v>0.38</v>
      </c>
      <c r="N57">
        <v>0.53</v>
      </c>
    </row>
    <row r="58" spans="5:14">
      <c r="E58" t="s">
        <v>15</v>
      </c>
      <c r="G58">
        <v>15</v>
      </c>
      <c r="H58">
        <v>0.5859</v>
      </c>
      <c r="I58">
        <v>0.19519</v>
      </c>
      <c r="J58">
        <v>0.0504</v>
      </c>
      <c r="K58">
        <v>0.4778</v>
      </c>
      <c r="L58">
        <v>0.6939</v>
      </c>
      <c r="M58">
        <v>0.3</v>
      </c>
      <c r="N58">
        <v>0.91</v>
      </c>
    </row>
    <row r="59" spans="5:12">
      <c r="E59" t="s">
        <v>16</v>
      </c>
      <c r="F59" t="s">
        <v>17</v>
      </c>
      <c r="I59">
        <v>0.07824</v>
      </c>
      <c r="J59">
        <v>0.0202</v>
      </c>
      <c r="K59">
        <v>0.5408</v>
      </c>
      <c r="L59">
        <v>0.6309</v>
      </c>
    </row>
    <row r="60" spans="6:15">
      <c r="F60" t="s">
        <v>18</v>
      </c>
      <c r="J60">
        <v>0.08871</v>
      </c>
      <c r="K60">
        <v>0.3396</v>
      </c>
      <c r="L60">
        <v>0.8322</v>
      </c>
      <c r="O60">
        <v>0.0373</v>
      </c>
    </row>
    <row r="63" spans="5:5">
      <c r="E63" t="s">
        <v>21</v>
      </c>
    </row>
    <row r="64" spans="6:8">
      <c r="F64" t="s">
        <v>23</v>
      </c>
      <c r="G64" t="s">
        <v>5</v>
      </c>
      <c r="H64" t="s">
        <v>24</v>
      </c>
    </row>
    <row r="65" spans="8:9">
      <c r="H65">
        <v>1</v>
      </c>
      <c r="I65">
        <v>2</v>
      </c>
    </row>
    <row r="66" spans="5:8">
      <c r="E66" t="s">
        <v>27</v>
      </c>
      <c r="F66">
        <v>1</v>
      </c>
      <c r="G66">
        <v>3</v>
      </c>
      <c r="H66">
        <v>0.404</v>
      </c>
    </row>
    <row r="67" spans="6:8">
      <c r="F67">
        <v>5</v>
      </c>
      <c r="G67">
        <v>3</v>
      </c>
      <c r="H67">
        <v>0.4545</v>
      </c>
    </row>
    <row r="68" spans="6:8">
      <c r="F68">
        <v>2</v>
      </c>
      <c r="G68">
        <v>3</v>
      </c>
      <c r="H68">
        <v>0.4798</v>
      </c>
    </row>
    <row r="69" spans="6:9">
      <c r="F69">
        <v>4</v>
      </c>
      <c r="G69">
        <v>3</v>
      </c>
      <c r="I69">
        <v>0.7323</v>
      </c>
    </row>
    <row r="70" spans="6:9">
      <c r="F70">
        <v>3</v>
      </c>
      <c r="G70">
        <v>3</v>
      </c>
      <c r="I70">
        <v>0.8586</v>
      </c>
    </row>
    <row r="71" spans="6:9">
      <c r="F71" t="s">
        <v>28</v>
      </c>
      <c r="H71">
        <v>0.284</v>
      </c>
      <c r="I71">
        <v>0.076</v>
      </c>
    </row>
    <row r="72" spans="5:5">
      <c r="E72" t="s">
        <v>29</v>
      </c>
    </row>
    <row r="73" spans="5:5">
      <c r="E73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2024-10-10T12:36:00Z</dcterms:created>
  <dcterms:modified xsi:type="dcterms:W3CDTF">2024-12-19T12:10:08Z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F07964ADFFF14A5985DD4551EA8C7F0D_11</vt:lpwstr>
  </property>
  <property fmtid="{D5CDD505-2E9C-101B-9397-08002B2CF9AE}" pid="3" name="KSOProductBuildVer">
    <vt:lpwstr>2052-12.1.0.19302</vt:lpwstr>
  </property>
</Properties>
</file>